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zeleninpartnerjidoo-my.sharepoint.com/personal/mirjana_zelen_zelen-partnerji_eu/Documents/Desktop/JN Odstranjevanje ITR januar 2026/RD-Odstranjevanje ITR februar 2026/RD-Specifikacija predračuna/"/>
    </mc:Choice>
  </mc:AlternateContent>
  <xr:revisionPtr revIDLastSave="0" documentId="8_{6DA94DA8-FDFB-4A74-9B73-78BFD223E868}" xr6:coauthVersionLast="47" xr6:coauthVersionMax="47" xr10:uidLastSave="{00000000-0000-0000-0000-000000000000}"/>
  <bookViews>
    <workbookView xWindow="-108" yWindow="-108" windowWidth="23256" windowHeight="12456" xr2:uid="{B59BBDD1-054B-44DB-A12D-3E4FF78BAC71}"/>
  </bookViews>
  <sheets>
    <sheet name="Rekapitulacija" sheetId="5" r:id="rId1"/>
    <sheet name="Vrbina" sheetId="1" r:id="rId2"/>
    <sheet name="Jovsi" sheetId="2" r:id="rId3"/>
    <sheet name="Nanoščica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5" l="1"/>
  <c r="N5" i="2"/>
  <c r="N8" i="2" s="1"/>
  <c r="D21" i="5" s="1"/>
  <c r="N5" i="1"/>
  <c r="M5" i="4" l="1"/>
  <c r="M8" i="4" s="1"/>
  <c r="D22" i="5" s="1"/>
  <c r="N8" i="1"/>
  <c r="D23" i="5" l="1"/>
  <c r="D25" i="5" s="1"/>
</calcChain>
</file>

<file path=xl/sharedStrings.xml><?xml version="1.0" encoding="utf-8"?>
<sst xmlns="http://schemas.openxmlformats.org/spreadsheetml/2006/main" count="46" uniqueCount="32">
  <si>
    <t>DELO NA TRAVNIKU</t>
  </si>
  <si>
    <t>Enota</t>
  </si>
  <si>
    <t>Količina</t>
  </si>
  <si>
    <t>Ponovitve</t>
  </si>
  <si>
    <t>ha</t>
  </si>
  <si>
    <t>Cena na  enoto ponovitev/ha</t>
  </si>
  <si>
    <t xml:space="preserve"> </t>
  </si>
  <si>
    <t>DELO NA OBVODNIH ZEMLJIŠČIH, TRAVNIŠKIH IN GOZDNIH POVRŠINAH</t>
  </si>
  <si>
    <t>PONUDNIK</t>
  </si>
  <si>
    <t>SPECIFIKACIJA PREDRAČUNA</t>
  </si>
  <si>
    <t>Naročnik Zavod RS za varstvo narave</t>
  </si>
  <si>
    <t>zap. št.</t>
  </si>
  <si>
    <t xml:space="preserve">Postavka </t>
  </si>
  <si>
    <t>Skupaj vrednost brez DDV</t>
  </si>
  <si>
    <t>Vrednost z DDV</t>
  </si>
  <si>
    <t>Podpis:</t>
  </si>
  <si>
    <t>Žig:</t>
  </si>
  <si>
    <t>Javno naročilo: ODSTRANJEVANJE INVAZIVNIH TUJERODNIH RASTLIN V OBMOČJIH PROJEKTA LIFE OrnamentalIAS - Sklop 7</t>
  </si>
  <si>
    <t>Sklop 7</t>
  </si>
  <si>
    <t>Obračunana stopnja DDV v %</t>
  </si>
  <si>
    <t>Vrednost brez DDV v EUR</t>
  </si>
  <si>
    <t>Vrednost v EUR brez DDV</t>
  </si>
  <si>
    <t>Odstranjevanje ITR Vrbina</t>
  </si>
  <si>
    <t>Odstranjevanje ITR Nanoščica</t>
  </si>
  <si>
    <t>Odstranjevanje ITR Jovsi</t>
  </si>
  <si>
    <t>I</t>
  </si>
  <si>
    <t>DELO NA TRAVNIKU in  ZARAŠČAJOČIH SE POVRŠINAH</t>
  </si>
  <si>
    <t>Skupaj</t>
  </si>
  <si>
    <t xml:space="preserve">Odstranjevanje sirske svilnice in dresnika z elektriko (3× letno, 3 leta) </t>
  </si>
  <si>
    <t>Odstranjevanje dresnika z elektriko (3× letno, 3 leta)</t>
  </si>
  <si>
    <t xml:space="preserve">Skupaj  </t>
  </si>
  <si>
    <t xml:space="preserve">Odstranjevanje sirske svilnice z elektriko (3× letno, 3 leta)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</si>
</sst>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0.0000"/>
  </numFmts>
  <fonts count="15" x14ac:knownFonts="1">
    <font>
      <sz val="11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</font>
    <font>
      <sz val="11"/>
      <name val="Calibri"/>
      <family val="2"/>
    </font>
    <font>
      <b/>
      <sz val="11"/>
      <color theme="1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theme="1"/>
      <name val="Aptos Narrow"/>
      <family val="2"/>
      <charset val="238"/>
      <scheme val="minor"/>
    </font>
    <font>
      <sz val="8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charset val="238"/>
      <scheme val="minor"/>
    </font>
    <font>
      <sz val="12"/>
      <color theme="1"/>
      <name val="Aptos Narrow"/>
      <family val="2"/>
      <charset val="238"/>
      <scheme val="minor"/>
    </font>
    <font>
      <b/>
      <sz val="12"/>
      <color rgb="FFFF0000"/>
      <name val="Aptos Narrow"/>
      <family val="2"/>
      <charset val="238"/>
      <scheme val="minor"/>
    </font>
    <font>
      <b/>
      <sz val="12"/>
      <color theme="1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2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9" fillId="0" borderId="0" applyFont="0" applyFill="0" applyBorder="0" applyAlignment="0" applyProtection="0"/>
  </cellStyleXfs>
  <cellXfs count="74">
    <xf numFmtId="0" fontId="0" fillId="0" borderId="0" xfId="0"/>
    <xf numFmtId="0" fontId="2" fillId="2" borderId="1" xfId="1" applyFont="1" applyFill="1" applyBorder="1" applyAlignment="1">
      <alignment horizontal="right" vertical="top"/>
    </xf>
    <xf numFmtId="0" fontId="2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 wrapText="1"/>
    </xf>
    <xf numFmtId="0" fontId="2" fillId="0" borderId="5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right" vertical="top"/>
    </xf>
    <xf numFmtId="0" fontId="3" fillId="0" borderId="5" xfId="1" applyFont="1" applyBorder="1" applyAlignment="1">
      <alignment horizontal="right" vertical="top" wrapText="1"/>
    </xf>
    <xf numFmtId="2" fontId="3" fillId="0" borderId="5" xfId="1" applyNumberFormat="1" applyFont="1" applyBorder="1" applyAlignment="1">
      <alignment horizontal="right" vertical="top" wrapText="1"/>
    </xf>
    <xf numFmtId="2" fontId="2" fillId="0" borderId="5" xfId="1" applyNumberFormat="1" applyFont="1" applyBorder="1" applyAlignment="1">
      <alignment horizontal="right" vertical="top" wrapText="1"/>
    </xf>
    <xf numFmtId="2" fontId="3" fillId="0" borderId="0" xfId="1" applyNumberFormat="1" applyFont="1" applyAlignment="1">
      <alignment horizontal="right" vertical="top"/>
    </xf>
    <xf numFmtId="2" fontId="3" fillId="0" borderId="0" xfId="1" applyNumberFormat="1" applyFont="1" applyAlignment="1">
      <alignment vertical="top"/>
    </xf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0" fontId="2" fillId="2" borderId="7" xfId="1" applyFont="1" applyFill="1" applyBorder="1" applyAlignment="1">
      <alignment horizontal="right" vertical="top"/>
    </xf>
    <xf numFmtId="2" fontId="2" fillId="2" borderId="8" xfId="1" applyNumberFormat="1" applyFont="1" applyFill="1" applyBorder="1" applyAlignment="1">
      <alignment horizontal="right" vertical="top"/>
    </xf>
    <xf numFmtId="0" fontId="2" fillId="2" borderId="8" xfId="1" applyFont="1" applyFill="1" applyBorder="1" applyAlignment="1">
      <alignment horizontal="right" vertical="top"/>
    </xf>
    <xf numFmtId="4" fontId="2" fillId="2" borderId="8" xfId="1" applyNumberFormat="1" applyFont="1" applyFill="1" applyBorder="1" applyAlignment="1">
      <alignment horizontal="right" vertical="top"/>
    </xf>
    <xf numFmtId="4" fontId="2" fillId="2" borderId="9" xfId="1" applyNumberFormat="1" applyFont="1" applyFill="1" applyBorder="1" applyAlignment="1">
      <alignment horizontal="right" vertical="top"/>
    </xf>
    <xf numFmtId="2" fontId="3" fillId="0" borderId="6" xfId="1" applyNumberFormat="1" applyFont="1" applyBorder="1" applyAlignment="1">
      <alignment vertical="top"/>
    </xf>
    <xf numFmtId="2" fontId="3" fillId="0" borderId="6" xfId="1" applyNumberFormat="1" applyFont="1" applyBorder="1" applyAlignment="1">
      <alignment horizontal="right" vertical="top"/>
    </xf>
    <xf numFmtId="2" fontId="0" fillId="0" borderId="0" xfId="0" applyNumberFormat="1"/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right" vertical="top"/>
    </xf>
    <xf numFmtId="4" fontId="3" fillId="0" borderId="0" xfId="1" applyNumberFormat="1" applyFont="1" applyAlignment="1">
      <alignment horizontal="right" vertical="top"/>
    </xf>
    <xf numFmtId="1" fontId="3" fillId="0" borderId="5" xfId="1" applyNumberFormat="1" applyFont="1" applyBorder="1" applyAlignment="1">
      <alignment horizontal="right" vertical="top" wrapText="1"/>
    </xf>
    <xf numFmtId="1" fontId="3" fillId="0" borderId="0" xfId="1" applyNumberFormat="1" applyFont="1" applyAlignment="1">
      <alignment vertical="top"/>
    </xf>
    <xf numFmtId="2" fontId="3" fillId="0" borderId="5" xfId="1" applyNumberFormat="1" applyFont="1" applyBorder="1" applyAlignment="1">
      <alignment vertical="top" wrapText="1"/>
    </xf>
    <xf numFmtId="1" fontId="3" fillId="0" borderId="6" xfId="1" applyNumberFormat="1" applyFont="1" applyBorder="1" applyAlignment="1">
      <alignment vertical="top"/>
    </xf>
    <xf numFmtId="0" fontId="0" fillId="0" borderId="0" xfId="0" applyAlignment="1">
      <alignment vertical="top"/>
    </xf>
    <xf numFmtId="2" fontId="2" fillId="0" borderId="0" xfId="1" applyNumberFormat="1" applyFont="1" applyAlignment="1">
      <alignment horizontal="right" vertical="top" wrapText="1"/>
    </xf>
    <xf numFmtId="0" fontId="4" fillId="0" borderId="0" xfId="1" applyFont="1" applyAlignment="1">
      <alignment horizontal="left" vertical="top" wrapText="1"/>
    </xf>
    <xf numFmtId="0" fontId="6" fillId="0" borderId="0" xfId="0" applyFont="1"/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8" fillId="0" borderId="0" xfId="0" applyFont="1"/>
    <xf numFmtId="2" fontId="2" fillId="0" borderId="0" xfId="1" applyNumberFormat="1" applyFont="1" applyAlignment="1">
      <alignment horizontal="right" vertical="top"/>
    </xf>
    <xf numFmtId="4" fontId="2" fillId="0" borderId="0" xfId="1" applyNumberFormat="1" applyFont="1" applyAlignment="1">
      <alignment horizontal="right" vertical="top"/>
    </xf>
    <xf numFmtId="0" fontId="10" fillId="0" borderId="0" xfId="0" applyFont="1" applyAlignment="1" applyProtection="1">
      <alignment horizontal="right" vertical="center" indent="8"/>
      <protection locked="0"/>
    </xf>
    <xf numFmtId="0" fontId="0" fillId="0" borderId="0" xfId="0" applyProtection="1">
      <protection locked="0"/>
    </xf>
    <xf numFmtId="0" fontId="0" fillId="0" borderId="6" xfId="0" applyBorder="1" applyProtection="1">
      <protection locked="0"/>
    </xf>
    <xf numFmtId="0" fontId="0" fillId="0" borderId="3" xfId="0" applyBorder="1" applyProtection="1">
      <protection locked="0"/>
    </xf>
    <xf numFmtId="0" fontId="11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12" fillId="0" borderId="10" xfId="0" applyFont="1" applyBorder="1" applyProtection="1">
      <protection locked="0"/>
    </xf>
    <xf numFmtId="0" fontId="13" fillId="0" borderId="10" xfId="0" applyFont="1" applyBorder="1" applyProtection="1">
      <protection locked="0"/>
    </xf>
    <xf numFmtId="0" fontId="13" fillId="0" borderId="0" xfId="0" applyFont="1" applyProtection="1">
      <protection locked="0"/>
    </xf>
    <xf numFmtId="164" fontId="12" fillId="0" borderId="10" xfId="0" applyNumberFormat="1" applyFont="1" applyBorder="1" applyProtection="1">
      <protection locked="0"/>
    </xf>
    <xf numFmtId="164" fontId="12" fillId="0" borderId="0" xfId="0" applyNumberFormat="1" applyFont="1" applyProtection="1">
      <protection locked="0"/>
    </xf>
    <xf numFmtId="0" fontId="14" fillId="0" borderId="10" xfId="0" applyFont="1" applyBorder="1" applyProtection="1">
      <protection locked="0"/>
    </xf>
    <xf numFmtId="164" fontId="14" fillId="0" borderId="10" xfId="0" applyNumberFormat="1" applyFont="1" applyBorder="1" applyProtection="1">
      <protection locked="0"/>
    </xf>
    <xf numFmtId="44" fontId="14" fillId="0" borderId="0" xfId="0" applyNumberFormat="1" applyFont="1" applyProtection="1">
      <protection locked="0"/>
    </xf>
    <xf numFmtId="164" fontId="0" fillId="0" borderId="0" xfId="0" applyNumberFormat="1" applyProtection="1">
      <protection locked="0"/>
    </xf>
    <xf numFmtId="3" fontId="3" fillId="0" borderId="5" xfId="1" applyNumberFormat="1" applyFont="1" applyBorder="1" applyAlignment="1">
      <alignment horizontal="left" vertical="top" wrapText="1"/>
    </xf>
    <xf numFmtId="2" fontId="0" fillId="0" borderId="6" xfId="0" applyNumberFormat="1" applyBorder="1" applyAlignment="1">
      <alignment horizontal="right"/>
    </xf>
    <xf numFmtId="1" fontId="3" fillId="0" borderId="5" xfId="1" applyNumberFormat="1" applyFont="1" applyBorder="1" applyAlignment="1">
      <alignment horizontal="right" vertical="top"/>
    </xf>
    <xf numFmtId="2" fontId="3" fillId="0" borderId="5" xfId="1" applyNumberFormat="1" applyFont="1" applyBorder="1" applyAlignment="1">
      <alignment horizontal="right" vertical="top"/>
    </xf>
    <xf numFmtId="4" fontId="3" fillId="0" borderId="5" xfId="1" applyNumberFormat="1" applyFont="1" applyBorder="1" applyAlignment="1">
      <alignment horizontal="right" vertical="top"/>
    </xf>
    <xf numFmtId="1" fontId="3" fillId="0" borderId="0" xfId="1" applyNumberFormat="1" applyFont="1" applyAlignment="1">
      <alignment horizontal="right" vertical="top"/>
    </xf>
    <xf numFmtId="165" fontId="3" fillId="0" borderId="5" xfId="1" applyNumberFormat="1" applyFont="1" applyBorder="1" applyAlignment="1">
      <alignment horizontal="right" vertical="top" wrapText="1"/>
    </xf>
    <xf numFmtId="0" fontId="2" fillId="0" borderId="6" xfId="1" applyFont="1" applyBorder="1" applyAlignment="1">
      <alignment horizontal="right" vertical="top"/>
    </xf>
    <xf numFmtId="0" fontId="3" fillId="0" borderId="6" xfId="1" applyFont="1" applyBorder="1" applyAlignment="1">
      <alignment horizontal="right" vertical="top"/>
    </xf>
    <xf numFmtId="1" fontId="3" fillId="0" borderId="6" xfId="1" applyNumberFormat="1" applyFont="1" applyBorder="1" applyAlignment="1">
      <alignment horizontal="right" vertical="top"/>
    </xf>
    <xf numFmtId="4" fontId="3" fillId="0" borderId="6" xfId="1" applyNumberFormat="1" applyFont="1" applyBorder="1" applyAlignment="1">
      <alignment horizontal="right" vertical="top"/>
    </xf>
    <xf numFmtId="0" fontId="2" fillId="2" borderId="2" xfId="1" applyFont="1" applyFill="1" applyBorder="1" applyAlignment="1">
      <alignment horizontal="left" vertical="top" wrapText="1"/>
    </xf>
    <xf numFmtId="0" fontId="2" fillId="2" borderId="3" xfId="1" applyFont="1" applyFill="1" applyBorder="1" applyAlignment="1">
      <alignment horizontal="left" vertical="top" wrapText="1"/>
    </xf>
    <xf numFmtId="0" fontId="2" fillId="2" borderId="4" xfId="1" applyFont="1" applyFill="1" applyBorder="1" applyAlignment="1">
      <alignment horizontal="left" vertical="top" wrapText="1"/>
    </xf>
    <xf numFmtId="0" fontId="3" fillId="0" borderId="5" xfId="1" applyFont="1" applyBorder="1" applyAlignment="1">
      <alignment horizontal="left" vertical="top" wrapText="1"/>
    </xf>
    <xf numFmtId="0" fontId="3" fillId="0" borderId="6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left" vertical="top" wrapText="1"/>
    </xf>
    <xf numFmtId="0" fontId="2" fillId="2" borderId="8" xfId="1" applyFont="1" applyFill="1" applyBorder="1" applyAlignment="1">
      <alignment horizontal="left" vertical="top" wrapText="1"/>
    </xf>
    <xf numFmtId="10" fontId="12" fillId="3" borderId="10" xfId="2" applyNumberFormat="1" applyFont="1" applyFill="1" applyBorder="1" applyProtection="1">
      <protection locked="0"/>
    </xf>
  </cellXfs>
  <cellStyles count="3">
    <cellStyle name="Excel Built-in Normal" xfId="1" xr:uid="{E857A535-8CDE-487D-B3DE-9B5DCDB24310}"/>
    <cellStyle name="Navadno" xfId="0" builtinId="0"/>
    <cellStyle name="Odstotek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6</xdr:row>
      <xdr:rowOff>19050</xdr:rowOff>
    </xdr:from>
    <xdr:to>
      <xdr:col>10</xdr:col>
      <xdr:colOff>225304</xdr:colOff>
      <xdr:row>10</xdr:row>
      <xdr:rowOff>114300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AEFC8AE7-15F8-44CE-B570-66B25A279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" y="2495550"/>
          <a:ext cx="8016754" cy="857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869BE-339D-4C93-8A29-7105C0A9B6EB}">
  <sheetPr>
    <pageSetUpPr fitToPage="1"/>
  </sheetPr>
  <dimension ref="A1:E33"/>
  <sheetViews>
    <sheetView tabSelected="1" topLeftCell="A13" workbookViewId="0">
      <selection activeCell="D25" sqref="D25"/>
    </sheetView>
  </sheetViews>
  <sheetFormatPr defaultRowHeight="14.4" x14ac:dyDescent="0.3"/>
  <cols>
    <col min="3" max="3" width="32" customWidth="1"/>
    <col min="4" max="4" width="18.109375" customWidth="1"/>
  </cols>
  <sheetData>
    <row r="1" spans="1:5" x14ac:dyDescent="0.3">
      <c r="A1" s="39"/>
      <c r="B1" s="40"/>
      <c r="C1" s="40" t="s">
        <v>8</v>
      </c>
      <c r="D1" s="40"/>
      <c r="E1" s="40"/>
    </row>
    <row r="2" spans="1:5" x14ac:dyDescent="0.3">
      <c r="A2" s="40"/>
      <c r="B2" s="40"/>
      <c r="C2" s="41"/>
      <c r="D2" s="40"/>
      <c r="E2" s="40"/>
    </row>
    <row r="3" spans="1:5" x14ac:dyDescent="0.3">
      <c r="A3" s="40"/>
      <c r="B3" s="40"/>
      <c r="C3" s="42"/>
      <c r="D3" s="40"/>
      <c r="E3" s="40"/>
    </row>
    <row r="4" spans="1:5" x14ac:dyDescent="0.3">
      <c r="A4" s="40"/>
      <c r="B4" s="40"/>
      <c r="C4" s="40"/>
      <c r="D4" s="40"/>
      <c r="E4" s="40"/>
    </row>
    <row r="5" spans="1:5" x14ac:dyDescent="0.3">
      <c r="A5" s="40"/>
      <c r="B5" s="40"/>
      <c r="C5" s="40"/>
      <c r="D5" s="40"/>
      <c r="E5" s="40"/>
    </row>
    <row r="6" spans="1:5" x14ac:dyDescent="0.3">
      <c r="A6" s="40"/>
      <c r="B6" s="40"/>
      <c r="C6" s="40"/>
      <c r="D6" s="40"/>
      <c r="E6" s="40"/>
    </row>
    <row r="7" spans="1:5" x14ac:dyDescent="0.3">
      <c r="A7" s="40"/>
      <c r="B7" s="40"/>
      <c r="C7" s="40"/>
      <c r="D7" s="40"/>
      <c r="E7" s="40"/>
    </row>
    <row r="14" spans="1:5" ht="18" x14ac:dyDescent="0.35">
      <c r="A14" s="43" t="s">
        <v>9</v>
      </c>
      <c r="B14" s="40"/>
      <c r="C14" s="44"/>
      <c r="D14" s="44"/>
      <c r="E14" s="44"/>
    </row>
    <row r="15" spans="1:5" ht="18" x14ac:dyDescent="0.35">
      <c r="A15" s="43" t="s">
        <v>17</v>
      </c>
      <c r="B15" s="40"/>
      <c r="C15" s="40"/>
      <c r="D15" s="40"/>
      <c r="E15" s="40"/>
    </row>
    <row r="16" spans="1:5" ht="18" x14ac:dyDescent="0.35">
      <c r="A16" s="43"/>
      <c r="B16" s="40"/>
      <c r="C16" s="40"/>
      <c r="D16" s="40"/>
      <c r="E16" s="40"/>
    </row>
    <row r="17" spans="1:5" ht="18" x14ac:dyDescent="0.35">
      <c r="A17" s="43" t="s">
        <v>10</v>
      </c>
      <c r="B17" s="40"/>
      <c r="C17" s="43"/>
      <c r="D17" s="43"/>
      <c r="E17" s="43"/>
    </row>
    <row r="18" spans="1:5" x14ac:dyDescent="0.3">
      <c r="A18" s="40"/>
      <c r="B18" s="40"/>
      <c r="C18" s="40"/>
      <c r="D18" s="40"/>
      <c r="E18" s="40"/>
    </row>
    <row r="19" spans="1:5" ht="15.6" x14ac:dyDescent="0.3">
      <c r="B19" s="45" t="s">
        <v>11</v>
      </c>
      <c r="C19" s="45" t="s">
        <v>12</v>
      </c>
      <c r="D19" s="46" t="s">
        <v>18</v>
      </c>
      <c r="E19" s="47"/>
    </row>
    <row r="20" spans="1:5" ht="15.6" x14ac:dyDescent="0.3">
      <c r="B20" s="45">
        <v>1</v>
      </c>
      <c r="C20" s="45" t="s">
        <v>22</v>
      </c>
      <c r="D20" s="48">
        <f>Vrbina!N8</f>
        <v>0</v>
      </c>
      <c r="E20" s="49"/>
    </row>
    <row r="21" spans="1:5" ht="15.6" x14ac:dyDescent="0.3">
      <c r="B21" s="45">
        <v>2</v>
      </c>
      <c r="C21" s="45" t="s">
        <v>24</v>
      </c>
      <c r="D21" s="48">
        <f>Jovsi!N8</f>
        <v>0</v>
      </c>
      <c r="E21" s="49"/>
    </row>
    <row r="22" spans="1:5" ht="15.6" x14ac:dyDescent="0.3">
      <c r="B22" s="45">
        <v>3</v>
      </c>
      <c r="C22" s="45" t="s">
        <v>23</v>
      </c>
      <c r="D22" s="48">
        <f>Nanoščica!M8</f>
        <v>0</v>
      </c>
      <c r="E22" s="49"/>
    </row>
    <row r="23" spans="1:5" ht="15.6" x14ac:dyDescent="0.3">
      <c r="B23" s="45">
        <v>4</v>
      </c>
      <c r="C23" s="45" t="s">
        <v>13</v>
      </c>
      <c r="D23" s="48">
        <f>SUM(D20:D22)</f>
        <v>0</v>
      </c>
      <c r="E23" s="49"/>
    </row>
    <row r="24" spans="1:5" ht="15.6" x14ac:dyDescent="0.3">
      <c r="B24" s="45">
        <v>3</v>
      </c>
      <c r="C24" s="45" t="s">
        <v>19</v>
      </c>
      <c r="D24" s="73"/>
      <c r="E24" s="49"/>
    </row>
    <row r="25" spans="1:5" ht="15.6" x14ac:dyDescent="0.3">
      <c r="B25" s="45">
        <v>4</v>
      </c>
      <c r="C25" s="50" t="s">
        <v>14</v>
      </c>
      <c r="D25" s="51">
        <f>D23*(1+(D24))</f>
        <v>0</v>
      </c>
      <c r="E25" s="52"/>
    </row>
    <row r="26" spans="1:5" x14ac:dyDescent="0.3">
      <c r="A26" s="40"/>
      <c r="B26" s="40"/>
      <c r="C26" s="40"/>
      <c r="D26" s="40"/>
      <c r="E26" s="40"/>
    </row>
    <row r="27" spans="1:5" x14ac:dyDescent="0.3">
      <c r="A27" s="40"/>
      <c r="B27" s="40"/>
      <c r="C27" s="40"/>
      <c r="D27" s="53"/>
      <c r="E27" s="40"/>
    </row>
    <row r="28" spans="1:5" x14ac:dyDescent="0.3">
      <c r="A28" s="40"/>
      <c r="B28" s="40"/>
      <c r="C28" s="40"/>
      <c r="D28" s="40"/>
      <c r="E28" s="40"/>
    </row>
    <row r="29" spans="1:5" x14ac:dyDescent="0.3">
      <c r="A29" s="40"/>
      <c r="B29" s="40"/>
      <c r="C29" s="40" t="s">
        <v>15</v>
      </c>
      <c r="D29" s="40"/>
      <c r="E29" s="40"/>
    </row>
    <row r="30" spans="1:5" x14ac:dyDescent="0.3">
      <c r="A30" s="40"/>
      <c r="B30" s="40"/>
      <c r="C30" s="40"/>
      <c r="D30" s="40"/>
      <c r="E30" s="40"/>
    </row>
    <row r="31" spans="1:5" x14ac:dyDescent="0.3">
      <c r="A31" s="40"/>
      <c r="B31" s="40"/>
      <c r="C31" s="40"/>
      <c r="D31" s="40"/>
      <c r="E31" s="40"/>
    </row>
    <row r="32" spans="1:5" x14ac:dyDescent="0.3">
      <c r="A32" s="40"/>
      <c r="B32" s="40"/>
      <c r="C32" s="40"/>
      <c r="D32" s="40"/>
      <c r="E32" s="40"/>
    </row>
    <row r="33" spans="1:5" x14ac:dyDescent="0.3">
      <c r="A33" s="40"/>
      <c r="B33" s="40"/>
      <c r="C33" s="40" t="s">
        <v>16</v>
      </c>
      <c r="D33" s="40"/>
      <c r="E33" s="40"/>
    </row>
  </sheetData>
  <pageMargins left="0.7" right="0.7" top="0.75" bottom="0.75" header="0.3" footer="0.3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C4FF2-D5FD-4276-BE88-F83BC918F126}">
  <sheetPr>
    <pageSetUpPr fitToPage="1"/>
  </sheetPr>
  <dimension ref="B3:N8"/>
  <sheetViews>
    <sheetView workbookViewId="0">
      <selection activeCell="F25" sqref="F25"/>
    </sheetView>
  </sheetViews>
  <sheetFormatPr defaultRowHeight="14.4" x14ac:dyDescent="0.3"/>
  <cols>
    <col min="1" max="1" width="13.6640625" customWidth="1"/>
    <col min="2" max="2" width="4.5546875" customWidth="1"/>
    <col min="9" max="9" width="36.109375" customWidth="1"/>
    <col min="10" max="10" width="6" bestFit="1" customWidth="1"/>
    <col min="11" max="11" width="8" bestFit="1" customWidth="1"/>
    <col min="12" max="12" width="10" bestFit="1" customWidth="1"/>
    <col min="13" max="13" width="14.33203125" bestFit="1" customWidth="1"/>
    <col min="14" max="14" width="13.5546875" bestFit="1" customWidth="1"/>
  </cols>
  <sheetData>
    <row r="3" spans="2:14" x14ac:dyDescent="0.3">
      <c r="B3" s="1" t="s">
        <v>25</v>
      </c>
      <c r="C3" s="65" t="s">
        <v>26</v>
      </c>
      <c r="D3" s="66"/>
      <c r="E3" s="66"/>
      <c r="F3" s="66"/>
      <c r="G3" s="66"/>
      <c r="H3" s="66"/>
      <c r="I3" s="66"/>
      <c r="J3" s="66"/>
      <c r="K3" s="66"/>
      <c r="L3" s="66"/>
      <c r="M3" s="66"/>
      <c r="N3" s="67"/>
    </row>
    <row r="4" spans="2:14" ht="31.5" customHeight="1" x14ac:dyDescent="0.3">
      <c r="B4" s="2"/>
      <c r="C4" s="3"/>
      <c r="D4" s="3"/>
      <c r="E4" s="3"/>
      <c r="F4" s="3"/>
      <c r="G4" s="3"/>
      <c r="H4" s="3"/>
      <c r="I4" s="4"/>
      <c r="J4" s="4" t="s">
        <v>1</v>
      </c>
      <c r="K4" s="5" t="s">
        <v>2</v>
      </c>
      <c r="L4" s="5" t="s">
        <v>3</v>
      </c>
      <c r="M4" s="27" t="s">
        <v>5</v>
      </c>
      <c r="N4" s="54" t="s">
        <v>20</v>
      </c>
    </row>
    <row r="5" spans="2:14" ht="15" customHeight="1" x14ac:dyDescent="0.3">
      <c r="B5" s="6">
        <v>1</v>
      </c>
      <c r="C5" s="68" t="s">
        <v>28</v>
      </c>
      <c r="D5" s="68"/>
      <c r="E5" s="68"/>
      <c r="F5" s="68"/>
      <c r="G5" s="68"/>
      <c r="H5" s="68"/>
      <c r="I5" s="68"/>
      <c r="J5" s="7" t="s">
        <v>4</v>
      </c>
      <c r="K5" s="60">
        <v>1.0500000000000001E-2</v>
      </c>
      <c r="L5" s="25">
        <v>9</v>
      </c>
      <c r="M5" s="8"/>
      <c r="N5" s="8">
        <f>K5*M5*L5</f>
        <v>0</v>
      </c>
    </row>
    <row r="6" spans="2:14" x14ac:dyDescent="0.3">
      <c r="B6" s="2"/>
      <c r="C6" s="69"/>
      <c r="D6" s="69"/>
      <c r="E6" s="69"/>
      <c r="F6" s="69"/>
      <c r="G6" s="69"/>
      <c r="H6" s="69"/>
      <c r="I6" s="69"/>
      <c r="J6" s="10"/>
      <c r="K6" s="11"/>
      <c r="L6" s="26"/>
      <c r="M6" s="13"/>
      <c r="N6" s="13"/>
    </row>
    <row r="7" spans="2:14" ht="15" thickBot="1" x14ac:dyDescent="0.35">
      <c r="B7" s="6"/>
      <c r="C7" s="70"/>
      <c r="D7" s="71"/>
      <c r="E7" s="71"/>
      <c r="F7" s="71"/>
      <c r="G7" s="71"/>
      <c r="H7" s="71"/>
      <c r="I7" s="4"/>
      <c r="J7" s="7"/>
      <c r="K7" s="8"/>
      <c r="L7" s="8"/>
      <c r="M7" s="7"/>
      <c r="N7" s="9"/>
    </row>
    <row r="8" spans="2:14" ht="15" thickBot="1" x14ac:dyDescent="0.35">
      <c r="B8" s="14"/>
      <c r="C8" s="72" t="s">
        <v>27</v>
      </c>
      <c r="D8" s="72"/>
      <c r="E8" s="72"/>
      <c r="F8" s="72"/>
      <c r="G8" s="72"/>
      <c r="H8" s="72"/>
      <c r="I8" s="15"/>
      <c r="J8" s="16"/>
      <c r="K8" s="15"/>
      <c r="L8" s="15"/>
      <c r="M8" s="17"/>
      <c r="N8" s="18">
        <f>SUM(N5:N6)</f>
        <v>0</v>
      </c>
    </row>
  </sheetData>
  <mergeCells count="4">
    <mergeCell ref="C3:N3"/>
    <mergeCell ref="C5:I6"/>
    <mergeCell ref="C7:H7"/>
    <mergeCell ref="C8:H8"/>
  </mergeCells>
  <pageMargins left="0.7" right="0.7" top="0.75" bottom="0.75" header="0.3" footer="0.3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7844C-D819-4575-9ADE-EDB2A0B36D65}">
  <sheetPr>
    <pageSetUpPr fitToPage="1"/>
  </sheetPr>
  <dimension ref="B3:N8"/>
  <sheetViews>
    <sheetView workbookViewId="0">
      <selection activeCell="N8" sqref="N8"/>
    </sheetView>
  </sheetViews>
  <sheetFormatPr defaultRowHeight="14.4" x14ac:dyDescent="0.3"/>
  <cols>
    <col min="1" max="1" width="12.5546875" customWidth="1"/>
    <col min="2" max="2" width="3.88671875" customWidth="1"/>
    <col min="9" max="9" width="31.5546875" customWidth="1"/>
    <col min="10" max="10" width="6" bestFit="1" customWidth="1"/>
    <col min="11" max="11" width="8" bestFit="1" customWidth="1"/>
    <col min="12" max="12" width="10" bestFit="1" customWidth="1"/>
    <col min="13" max="13" width="14.33203125" bestFit="1" customWidth="1"/>
    <col min="14" max="14" width="14.5546875" bestFit="1" customWidth="1"/>
  </cols>
  <sheetData>
    <row r="3" spans="2:14" x14ac:dyDescent="0.3">
      <c r="B3" s="1" t="s">
        <v>25</v>
      </c>
      <c r="C3" s="65" t="s">
        <v>0</v>
      </c>
      <c r="D3" s="66"/>
      <c r="E3" s="66"/>
      <c r="F3" s="66"/>
      <c r="G3" s="66"/>
      <c r="H3" s="66"/>
      <c r="I3" s="66"/>
      <c r="J3" s="66"/>
      <c r="K3" s="66"/>
      <c r="L3" s="66"/>
      <c r="M3" s="66"/>
      <c r="N3" s="67"/>
    </row>
    <row r="4" spans="2:14" ht="28.8" x14ac:dyDescent="0.3">
      <c r="B4" s="2"/>
      <c r="C4" s="3"/>
      <c r="D4" s="3"/>
      <c r="E4" s="3"/>
      <c r="F4" s="3"/>
      <c r="G4" s="3"/>
      <c r="H4" s="3"/>
      <c r="I4" s="4"/>
      <c r="J4" s="4" t="s">
        <v>1</v>
      </c>
      <c r="K4" s="5" t="s">
        <v>2</v>
      </c>
      <c r="L4" s="5" t="s">
        <v>3</v>
      </c>
      <c r="M4" s="27" t="s">
        <v>5</v>
      </c>
      <c r="N4" s="54" t="s">
        <v>21</v>
      </c>
    </row>
    <row r="5" spans="2:14" ht="15" customHeight="1" x14ac:dyDescent="0.3">
      <c r="B5" s="6">
        <v>1</v>
      </c>
      <c r="C5" s="68" t="s">
        <v>31</v>
      </c>
      <c r="D5" s="68"/>
      <c r="E5" s="68"/>
      <c r="F5" s="68"/>
      <c r="G5" s="68"/>
      <c r="H5" s="68"/>
      <c r="I5" s="68"/>
      <c r="J5" s="7" t="s">
        <v>4</v>
      </c>
      <c r="K5" s="60">
        <v>7.2400000000000006E-2</v>
      </c>
      <c r="L5" s="25">
        <v>9</v>
      </c>
      <c r="M5" s="8"/>
      <c r="N5" s="8">
        <f>K5*M5*L5</f>
        <v>0</v>
      </c>
    </row>
    <row r="6" spans="2:14" x14ac:dyDescent="0.3">
      <c r="B6" s="61"/>
      <c r="C6" s="69"/>
      <c r="D6" s="69"/>
      <c r="E6" s="69"/>
      <c r="F6" s="69"/>
      <c r="G6" s="69"/>
      <c r="H6" s="69"/>
      <c r="I6" s="69"/>
      <c r="J6" s="20"/>
      <c r="K6" s="19"/>
      <c r="L6" s="28"/>
      <c r="M6" s="55"/>
      <c r="N6" s="55"/>
    </row>
    <row r="7" spans="2:14" ht="15" thickBot="1" x14ac:dyDescent="0.35">
      <c r="B7" s="2"/>
      <c r="C7" s="22"/>
      <c r="D7" s="22"/>
      <c r="E7" s="22"/>
      <c r="F7" s="22"/>
      <c r="G7" s="22"/>
      <c r="H7" s="22"/>
      <c r="I7" s="22"/>
      <c r="J7" s="10"/>
      <c r="K7" s="11"/>
      <c r="L7" s="26"/>
      <c r="M7" s="13"/>
      <c r="N7" s="13"/>
    </row>
    <row r="8" spans="2:14" ht="15" thickBot="1" x14ac:dyDescent="0.35">
      <c r="B8" s="14"/>
      <c r="C8" s="72" t="s">
        <v>27</v>
      </c>
      <c r="D8" s="72"/>
      <c r="E8" s="72"/>
      <c r="F8" s="72"/>
      <c r="G8" s="72"/>
      <c r="H8" s="72"/>
      <c r="I8" s="15"/>
      <c r="J8" s="16"/>
      <c r="K8" s="15"/>
      <c r="L8" s="15"/>
      <c r="M8" s="17"/>
      <c r="N8" s="18">
        <f>SUM(N5:N6)</f>
        <v>0</v>
      </c>
    </row>
  </sheetData>
  <mergeCells count="3">
    <mergeCell ref="C3:N3"/>
    <mergeCell ref="C5:I6"/>
    <mergeCell ref="C8:H8"/>
  </mergeCells>
  <pageMargins left="0.7" right="0.7" top="0.75" bottom="0.75" header="0.3" footer="0.3"/>
  <pageSetup paperSize="9" scale="8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A895A-8BEF-4095-A429-4FA9F4120B3A}">
  <sheetPr>
    <pageSetUpPr fitToPage="1"/>
  </sheetPr>
  <dimension ref="A2:M28"/>
  <sheetViews>
    <sheetView workbookViewId="0">
      <selection activeCell="M8" sqref="M8"/>
    </sheetView>
  </sheetViews>
  <sheetFormatPr defaultRowHeight="14.4" x14ac:dyDescent="0.3"/>
  <cols>
    <col min="1" max="1" width="13.33203125" customWidth="1"/>
    <col min="2" max="2" width="4.44140625" customWidth="1"/>
    <col min="8" max="8" width="23.109375" customWidth="1"/>
    <col min="9" max="9" width="6" bestFit="1" customWidth="1"/>
    <col min="10" max="10" width="8" bestFit="1" customWidth="1"/>
    <col min="11" max="11" width="9.44140625" bestFit="1" customWidth="1"/>
    <col min="12" max="12" width="14.33203125" bestFit="1" customWidth="1"/>
    <col min="13" max="13" width="14.5546875" bestFit="1" customWidth="1"/>
  </cols>
  <sheetData>
    <row r="2" spans="1:13" x14ac:dyDescent="0.3">
      <c r="A2" t="s">
        <v>6</v>
      </c>
    </row>
    <row r="3" spans="1:13" x14ac:dyDescent="0.3">
      <c r="B3" s="1" t="s">
        <v>25</v>
      </c>
      <c r="C3" s="65" t="s">
        <v>7</v>
      </c>
      <c r="D3" s="66"/>
      <c r="E3" s="66"/>
      <c r="F3" s="66"/>
      <c r="G3" s="66"/>
      <c r="H3" s="66"/>
      <c r="I3" s="66"/>
      <c r="J3" s="66"/>
      <c r="K3" s="66"/>
      <c r="L3" s="66"/>
      <c r="M3" s="67"/>
    </row>
    <row r="4" spans="1:13" ht="33" customHeight="1" x14ac:dyDescent="0.3">
      <c r="B4" s="2"/>
      <c r="C4" s="3"/>
      <c r="D4" s="3"/>
      <c r="E4" s="3"/>
      <c r="F4" s="3"/>
      <c r="G4" s="3"/>
      <c r="H4" s="3"/>
      <c r="I4" s="4" t="s">
        <v>1</v>
      </c>
      <c r="J4" s="5" t="s">
        <v>2</v>
      </c>
      <c r="K4" s="29" t="s">
        <v>3</v>
      </c>
      <c r="L4" s="27" t="s">
        <v>5</v>
      </c>
      <c r="M4" s="54" t="s">
        <v>21</v>
      </c>
    </row>
    <row r="5" spans="1:13" ht="15" customHeight="1" x14ac:dyDescent="0.3">
      <c r="B5" s="7">
        <v>1</v>
      </c>
      <c r="C5" s="68" t="s">
        <v>29</v>
      </c>
      <c r="D5" s="68"/>
      <c r="E5" s="68"/>
      <c r="F5" s="68"/>
      <c r="G5" s="68"/>
      <c r="H5" s="68"/>
      <c r="I5" s="6" t="s">
        <v>4</v>
      </c>
      <c r="J5" s="6">
        <v>8.1299999999999997E-2</v>
      </c>
      <c r="K5" s="56">
        <v>9</v>
      </c>
      <c r="L5" s="57"/>
      <c r="M5" s="58">
        <f>J5*K5*L5</f>
        <v>0</v>
      </c>
    </row>
    <row r="6" spans="1:13" x14ac:dyDescent="0.3">
      <c r="B6" s="62"/>
      <c r="C6" s="69"/>
      <c r="D6" s="69"/>
      <c r="E6" s="69"/>
      <c r="F6" s="69"/>
      <c r="G6" s="69"/>
      <c r="H6" s="69"/>
      <c r="I6" s="62"/>
      <c r="J6" s="62"/>
      <c r="K6" s="63"/>
      <c r="L6" s="20"/>
      <c r="M6" s="64"/>
    </row>
    <row r="7" spans="1:13" ht="15" thickBot="1" x14ac:dyDescent="0.35">
      <c r="B7" s="23"/>
      <c r="C7" s="22"/>
      <c r="D7" s="22"/>
      <c r="E7" s="22"/>
      <c r="F7" s="22"/>
      <c r="G7" s="22"/>
      <c r="H7" s="22"/>
      <c r="I7" s="23"/>
      <c r="J7" s="23"/>
      <c r="K7" s="59"/>
      <c r="L7" s="10"/>
      <c r="M7" s="24"/>
    </row>
    <row r="8" spans="1:13" ht="15" thickBot="1" x14ac:dyDescent="0.35">
      <c r="B8" s="14"/>
      <c r="C8" s="72" t="s">
        <v>30</v>
      </c>
      <c r="D8" s="72"/>
      <c r="E8" s="72"/>
      <c r="F8" s="72"/>
      <c r="G8" s="72"/>
      <c r="H8" s="72"/>
      <c r="I8" s="16"/>
      <c r="J8" s="15"/>
      <c r="K8" s="17"/>
      <c r="L8" s="17"/>
      <c r="M8" s="18">
        <f>SUM(M5:M6)</f>
        <v>0</v>
      </c>
    </row>
    <row r="10" spans="1:13" x14ac:dyDescent="0.3">
      <c r="B10" s="23"/>
      <c r="C10" s="31"/>
      <c r="D10" s="22"/>
      <c r="E10" s="22"/>
      <c r="F10" s="22"/>
      <c r="G10" s="22"/>
      <c r="H10" s="22"/>
      <c r="I10" s="23"/>
      <c r="J10" s="21"/>
      <c r="M10" s="30"/>
    </row>
    <row r="11" spans="1:13" x14ac:dyDescent="0.3">
      <c r="B11" s="23"/>
      <c r="C11" s="32"/>
      <c r="I11" s="12"/>
      <c r="J11" s="21"/>
      <c r="M11" s="30"/>
    </row>
    <row r="12" spans="1:13" x14ac:dyDescent="0.3">
      <c r="B12" s="23"/>
      <c r="C12" s="32"/>
      <c r="I12" s="12"/>
      <c r="J12" s="21"/>
      <c r="M12" s="30"/>
    </row>
    <row r="13" spans="1:13" x14ac:dyDescent="0.3">
      <c r="B13" s="23"/>
      <c r="C13" s="31"/>
      <c r="D13" s="22"/>
      <c r="E13" s="22"/>
      <c r="F13" s="22"/>
      <c r="G13" s="22"/>
      <c r="H13" s="22"/>
      <c r="I13" s="23"/>
      <c r="J13" s="21"/>
      <c r="M13" s="30"/>
    </row>
    <row r="14" spans="1:13" x14ac:dyDescent="0.3">
      <c r="B14" s="2"/>
      <c r="C14" s="3"/>
      <c r="D14" s="3"/>
      <c r="E14" s="3"/>
      <c r="F14" s="3"/>
      <c r="G14" s="3"/>
      <c r="H14" s="3"/>
      <c r="I14" s="10"/>
      <c r="J14" s="11"/>
      <c r="K14" s="12"/>
      <c r="L14" s="12"/>
      <c r="M14" s="30"/>
    </row>
    <row r="15" spans="1:13" x14ac:dyDescent="0.3">
      <c r="B15" s="2"/>
      <c r="C15" s="31"/>
      <c r="D15" s="22"/>
      <c r="E15" s="22"/>
      <c r="F15" s="22"/>
      <c r="G15" s="22"/>
      <c r="H15" s="22"/>
      <c r="I15" s="10"/>
      <c r="J15" s="11"/>
      <c r="K15" s="12"/>
      <c r="L15" s="12"/>
      <c r="M15" s="30"/>
    </row>
    <row r="16" spans="1:13" x14ac:dyDescent="0.3">
      <c r="B16" s="2"/>
      <c r="C16" s="22"/>
      <c r="D16" s="22"/>
      <c r="E16" s="22"/>
      <c r="F16" s="22"/>
      <c r="G16" s="22"/>
      <c r="H16" s="22"/>
      <c r="I16" s="23"/>
      <c r="J16" s="10"/>
      <c r="K16" s="24"/>
      <c r="L16" s="24"/>
      <c r="M16" s="13"/>
    </row>
    <row r="17" spans="2:13" x14ac:dyDescent="0.3">
      <c r="B17" s="23"/>
      <c r="C17" s="33"/>
      <c r="D17" s="34"/>
      <c r="E17" s="34"/>
      <c r="F17" s="34"/>
      <c r="G17" s="34"/>
      <c r="H17" s="34"/>
      <c r="I17" s="12"/>
      <c r="J17" s="21"/>
      <c r="M17" s="30"/>
    </row>
    <row r="18" spans="2:13" x14ac:dyDescent="0.3">
      <c r="B18" s="22"/>
      <c r="C18" s="34"/>
      <c r="D18" s="34"/>
      <c r="E18" s="34"/>
      <c r="F18" s="34"/>
      <c r="G18" s="34"/>
      <c r="H18" s="34"/>
      <c r="I18" s="23"/>
      <c r="J18" s="10"/>
      <c r="K18" s="24"/>
      <c r="L18" s="24"/>
      <c r="M18" s="13"/>
    </row>
    <row r="19" spans="2:13" x14ac:dyDescent="0.3">
      <c r="B19" s="23"/>
      <c r="C19" s="35"/>
      <c r="D19" s="35"/>
      <c r="E19" s="35"/>
      <c r="F19" s="35"/>
      <c r="G19" s="35"/>
      <c r="H19" s="35"/>
      <c r="I19" s="23"/>
      <c r="J19" s="10"/>
      <c r="K19" s="24"/>
      <c r="L19" s="24"/>
      <c r="M19" s="13"/>
    </row>
    <row r="20" spans="2:13" x14ac:dyDescent="0.3">
      <c r="B20" s="22"/>
      <c r="C20" s="35"/>
      <c r="D20" s="35"/>
      <c r="E20" s="35"/>
      <c r="F20" s="35"/>
      <c r="G20" s="35"/>
      <c r="H20" s="35"/>
      <c r="I20" s="23"/>
      <c r="J20" s="10"/>
      <c r="K20" s="24"/>
      <c r="L20" s="24"/>
      <c r="M20" s="13"/>
    </row>
    <row r="21" spans="2:13" x14ac:dyDescent="0.3">
      <c r="B21" s="23"/>
      <c r="C21" s="36"/>
      <c r="D21" s="35"/>
      <c r="E21" s="35"/>
      <c r="F21" s="35"/>
      <c r="G21" s="35"/>
      <c r="H21" s="35"/>
      <c r="I21" s="23"/>
      <c r="J21" s="10"/>
      <c r="K21" s="24"/>
      <c r="L21" s="24"/>
      <c r="M21" s="13"/>
    </row>
    <row r="22" spans="2:13" x14ac:dyDescent="0.3">
      <c r="B22" s="22"/>
      <c r="C22" s="35"/>
      <c r="D22" s="35"/>
      <c r="E22" s="35"/>
      <c r="F22" s="35"/>
      <c r="G22" s="35"/>
      <c r="H22" s="35"/>
      <c r="I22" s="23"/>
      <c r="J22" s="10"/>
      <c r="K22" s="24"/>
      <c r="L22" s="24"/>
      <c r="M22" s="13"/>
    </row>
    <row r="23" spans="2:13" x14ac:dyDescent="0.3">
      <c r="B23" s="23"/>
      <c r="C23" s="35"/>
      <c r="D23" s="35"/>
      <c r="E23" s="35"/>
      <c r="F23" s="35"/>
      <c r="G23" s="35"/>
      <c r="H23" s="35"/>
      <c r="I23" s="23"/>
      <c r="J23" s="10"/>
      <c r="K23" s="24"/>
      <c r="L23" s="24"/>
      <c r="M23" s="13"/>
    </row>
    <row r="24" spans="2:13" x14ac:dyDescent="0.3">
      <c r="B24" s="22"/>
      <c r="C24" s="35"/>
      <c r="D24" s="35"/>
      <c r="E24" s="35"/>
      <c r="F24" s="35"/>
      <c r="G24" s="35"/>
      <c r="H24" s="35"/>
      <c r="I24" s="23"/>
      <c r="J24" s="10"/>
      <c r="K24" s="24"/>
      <c r="L24" s="24"/>
      <c r="M24" s="13"/>
    </row>
    <row r="25" spans="2:13" x14ac:dyDescent="0.3">
      <c r="B25" s="23"/>
      <c r="C25" s="35"/>
      <c r="D25" s="35"/>
      <c r="E25" s="35"/>
      <c r="F25" s="35"/>
      <c r="G25" s="35"/>
      <c r="H25" s="35"/>
      <c r="I25" s="23"/>
      <c r="J25" s="10"/>
      <c r="K25" s="24"/>
      <c r="L25" s="24"/>
      <c r="M25" s="13"/>
    </row>
    <row r="26" spans="2:13" x14ac:dyDescent="0.3">
      <c r="B26" s="23"/>
      <c r="C26" s="35"/>
      <c r="D26" s="35"/>
      <c r="E26" s="35"/>
      <c r="F26" s="35"/>
      <c r="G26" s="35"/>
      <c r="H26" s="35"/>
      <c r="I26" s="23"/>
      <c r="J26" s="10"/>
      <c r="K26" s="24"/>
      <c r="L26" s="24"/>
      <c r="M26" s="13"/>
    </row>
    <row r="27" spans="2:13" x14ac:dyDescent="0.3">
      <c r="B27" s="23"/>
      <c r="C27" s="35"/>
      <c r="D27" s="35"/>
      <c r="E27" s="35"/>
      <c r="F27" s="35"/>
      <c r="G27" s="35"/>
      <c r="H27" s="35"/>
      <c r="I27" s="23"/>
      <c r="J27" s="10"/>
      <c r="K27" s="24"/>
      <c r="L27" s="24"/>
      <c r="M27" s="13"/>
    </row>
    <row r="28" spans="2:13" x14ac:dyDescent="0.3">
      <c r="B28" s="2"/>
      <c r="C28" s="3"/>
      <c r="D28" s="3"/>
      <c r="E28" s="3"/>
      <c r="F28" s="3"/>
      <c r="G28" s="3"/>
      <c r="H28" s="3"/>
      <c r="I28" s="2"/>
      <c r="J28" s="37"/>
      <c r="K28" s="38"/>
      <c r="L28" s="38"/>
      <c r="M28" s="38"/>
    </row>
  </sheetData>
  <mergeCells count="3">
    <mergeCell ref="C8:H8"/>
    <mergeCell ref="C3:M3"/>
    <mergeCell ref="C5:H6"/>
  </mergeCells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Rekapitulacija</vt:lpstr>
      <vt:lpstr>Vrbina</vt:lpstr>
      <vt:lpstr>Jovsi</vt:lpstr>
      <vt:lpstr>Nanoščica</vt:lpstr>
    </vt:vector>
  </TitlesOfParts>
  <Company>Zavod RS za varstvo narave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Dolenc</dc:creator>
  <cp:lastModifiedBy>Mirjana Zelen</cp:lastModifiedBy>
  <cp:lastPrinted>2025-03-29T11:39:53Z</cp:lastPrinted>
  <dcterms:created xsi:type="dcterms:W3CDTF">2025-03-20T08:05:29Z</dcterms:created>
  <dcterms:modified xsi:type="dcterms:W3CDTF">2026-02-01T17:17:35Z</dcterms:modified>
</cp:coreProperties>
</file>